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Datos F. Saintard\Escritorio\AMBIENTAL\RILES\RILES 2019\"/>
    </mc:Choice>
  </mc:AlternateContent>
  <bookViews>
    <workbookView xWindow="0" yWindow="0" windowWidth="20490" windowHeight="7365"/>
  </bookViews>
  <sheets>
    <sheet name="ENERO 19" sheetId="2" r:id="rId1"/>
  </sheets>
  <definedNames>
    <definedName name="_xlnm.Print_Area" localSheetId="0">'ENERO 19'!$B$1:$I$41</definedName>
    <definedName name="Print_Area" localSheetId="0">'ENERO 19'!$B$1:$I$38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41" i="2" l="1"/>
  <c r="B41" i="2"/>
  <c r="G41" i="2" l="1"/>
  <c r="F41" i="2" l="1"/>
  <c r="E41" i="2"/>
  <c r="D41" i="2"/>
</calcChain>
</file>

<file path=xl/sharedStrings.xml><?xml version="1.0" encoding="utf-8"?>
<sst xmlns="http://schemas.openxmlformats.org/spreadsheetml/2006/main" count="25" uniqueCount="23">
  <si>
    <t>VITAL AGUAS S.A</t>
  </si>
  <si>
    <t>FORMULARIO</t>
  </si>
  <si>
    <t>Código: F-EMS-QA-022</t>
  </si>
  <si>
    <t>Fecha: 01/11/09</t>
  </si>
  <si>
    <t>Revisión: 02</t>
  </si>
  <si>
    <t>6,0 - 8,5</t>
  </si>
  <si>
    <t>Temperatura máx. : 35°C</t>
  </si>
  <si>
    <t>FECHA</t>
  </si>
  <si>
    <t>PH Máx</t>
  </si>
  <si>
    <t>Hora</t>
  </si>
  <si>
    <t>PH Mín</t>
  </si>
  <si>
    <t xml:space="preserve">T° </t>
  </si>
  <si>
    <t>ENERO</t>
  </si>
  <si>
    <t>Ph Max</t>
  </si>
  <si>
    <t>Ph Min</t>
  </si>
  <si>
    <t>T° Máx</t>
  </si>
  <si>
    <t>PH</t>
  </si>
  <si>
    <t>Total m3</t>
  </si>
  <si>
    <t xml:space="preserve">Límite Aceptación </t>
  </si>
  <si>
    <t>Caudal</t>
  </si>
  <si>
    <t>MONITOREO RILES DS90/2000 DIARIO</t>
  </si>
  <si>
    <t>Caudal Prom.</t>
  </si>
  <si>
    <t>Caudal Min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</si>
</sst>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"/>
    <numFmt numFmtId="165" formatCode="0.000"/>
  </numFmts>
  <fonts count="12" x14ac:knownFonts="1">
    <font>
      <sz val="11"/>
      <color theme="1"/>
      <name val="Calibri"/>
      <family val="2"/>
      <scheme val="minor"/>
    </font>
    <font>
      <sz val="10"/>
      <name val="Calibri"/>
      <family val="2"/>
    </font>
    <font>
      <b/>
      <sz val="11"/>
      <name val="Calibri"/>
      <family val="2"/>
    </font>
    <font>
      <b/>
      <sz val="10"/>
      <name val="Calibri"/>
      <family val="2"/>
    </font>
    <font>
      <b/>
      <sz val="12"/>
      <name val="Calibri"/>
      <family val="2"/>
    </font>
    <font>
      <sz val="12"/>
      <name val="Calibri"/>
      <family val="2"/>
    </font>
    <font>
      <b/>
      <sz val="16"/>
      <name val="Calibri"/>
      <family val="2"/>
    </font>
    <font>
      <sz val="12"/>
      <color theme="1"/>
      <name val="Calibri"/>
      <family val="2"/>
      <scheme val="minor"/>
    </font>
    <font>
      <b/>
      <sz val="9"/>
      <name val="Calibri"/>
      <family val="2"/>
    </font>
    <font>
      <sz val="9"/>
      <name val="Calibri"/>
      <family val="2"/>
    </font>
    <font>
      <sz val="11"/>
      <name val="Calibri"/>
      <family val="2"/>
    </font>
    <font>
      <sz val="12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9" tint="0.79998168889431442"/>
        <bgColor indexed="64"/>
      </patternFill>
    </fill>
  </fills>
  <borders count="28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12"/>
      </left>
      <right style="medium">
        <color indexed="12"/>
      </right>
      <top style="thin">
        <color indexed="12"/>
      </top>
      <bottom style="thin">
        <color indexed="12"/>
      </bottom>
      <diagonal/>
    </border>
    <border>
      <left style="medium">
        <color indexed="12"/>
      </left>
      <right style="medium">
        <color indexed="12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12"/>
      </left>
      <right style="medium">
        <color indexed="12"/>
      </right>
      <top style="thin">
        <color indexed="12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12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61">
    <xf numFmtId="0" fontId="0" fillId="0" borderId="0" xfId="0"/>
    <xf numFmtId="0" fontId="1" fillId="0" borderId="0" xfId="0" applyFont="1"/>
    <xf numFmtId="164" fontId="1" fillId="0" borderId="0" xfId="0" applyNumberFormat="1" applyFont="1"/>
    <xf numFmtId="0" fontId="1" fillId="0" borderId="0" xfId="0" applyFont="1" applyBorder="1" applyAlignment="1">
      <alignment horizontal="center"/>
    </xf>
    <xf numFmtId="0" fontId="3" fillId="0" borderId="0" xfId="0" applyFont="1" applyFill="1" applyBorder="1" applyAlignment="1">
      <alignment horizontal="center"/>
    </xf>
    <xf numFmtId="0" fontId="1" fillId="0" borderId="0" xfId="0" applyFont="1" applyFill="1"/>
    <xf numFmtId="164" fontId="1" fillId="0" borderId="0" xfId="0" applyNumberFormat="1" applyFont="1" applyFill="1"/>
    <xf numFmtId="1" fontId="1" fillId="0" borderId="0" xfId="0" applyNumberFormat="1" applyFont="1"/>
    <xf numFmtId="20" fontId="5" fillId="0" borderId="16" xfId="0" applyNumberFormat="1" applyFont="1" applyBorder="1" applyAlignment="1">
      <alignment horizontal="center"/>
    </xf>
    <xf numFmtId="0" fontId="0" fillId="0" borderId="0" xfId="0" applyBorder="1" applyAlignment="1">
      <alignment wrapText="1"/>
    </xf>
    <xf numFmtId="0" fontId="3" fillId="0" borderId="0" xfId="0" applyFont="1" applyBorder="1" applyAlignment="1"/>
    <xf numFmtId="0" fontId="2" fillId="3" borderId="6" xfId="0" applyFont="1" applyFill="1" applyBorder="1" applyAlignment="1">
      <alignment horizontal="center" vertical="top"/>
    </xf>
    <xf numFmtId="0" fontId="2" fillId="3" borderId="0" xfId="0" applyFont="1" applyFill="1" applyBorder="1" applyAlignment="1">
      <alignment horizontal="center" vertical="top"/>
    </xf>
    <xf numFmtId="0" fontId="1" fillId="3" borderId="0" xfId="0" applyFont="1" applyFill="1" applyBorder="1"/>
    <xf numFmtId="164" fontId="1" fillId="3" borderId="7" xfId="0" applyNumberFormat="1" applyFont="1" applyFill="1" applyBorder="1"/>
    <xf numFmtId="0" fontId="2" fillId="0" borderId="12" xfId="0" applyFont="1" applyFill="1" applyBorder="1" applyAlignment="1">
      <alignment horizontal="center"/>
    </xf>
    <xf numFmtId="164" fontId="2" fillId="0" borderId="12" xfId="0" applyNumberFormat="1" applyFont="1" applyFill="1" applyBorder="1" applyAlignment="1">
      <alignment horizontal="center"/>
    </xf>
    <xf numFmtId="165" fontId="5" fillId="0" borderId="16" xfId="0" applyNumberFormat="1" applyFont="1" applyBorder="1" applyAlignment="1">
      <alignment horizontal="center"/>
    </xf>
    <xf numFmtId="20" fontId="5" fillId="0" borderId="17" xfId="0" applyNumberFormat="1" applyFont="1" applyBorder="1" applyAlignment="1">
      <alignment horizontal="center"/>
    </xf>
    <xf numFmtId="0" fontId="2" fillId="0" borderId="14" xfId="0" applyFont="1" applyFill="1" applyBorder="1" applyAlignment="1">
      <alignment horizontal="center"/>
    </xf>
    <xf numFmtId="20" fontId="7" fillId="0" borderId="18" xfId="0" applyNumberFormat="1" applyFont="1" applyBorder="1" applyAlignment="1">
      <alignment horizontal="center"/>
    </xf>
    <xf numFmtId="0" fontId="1" fillId="3" borderId="1" xfId="0" applyFont="1" applyFill="1" applyBorder="1" applyAlignment="1"/>
    <xf numFmtId="0" fontId="1" fillId="3" borderId="5" xfId="0" applyFont="1" applyFill="1" applyBorder="1" applyAlignment="1"/>
    <xf numFmtId="0" fontId="2" fillId="2" borderId="15" xfId="0" applyFont="1" applyFill="1" applyBorder="1" applyAlignment="1">
      <alignment horizontal="center"/>
    </xf>
    <xf numFmtId="0" fontId="2" fillId="2" borderId="13" xfId="0" applyFont="1" applyFill="1" applyBorder="1" applyAlignment="1">
      <alignment horizontal="center"/>
    </xf>
    <xf numFmtId="0" fontId="2" fillId="2" borderId="14" xfId="0" applyFont="1" applyFill="1" applyBorder="1" applyAlignment="1">
      <alignment horizontal="center"/>
    </xf>
    <xf numFmtId="1" fontId="10" fillId="2" borderId="9" xfId="0" applyNumberFormat="1" applyFont="1" applyFill="1" applyBorder="1" applyAlignment="1">
      <alignment horizontal="center"/>
    </xf>
    <xf numFmtId="165" fontId="10" fillId="2" borderId="10" xfId="0" applyNumberFormat="1" applyFont="1" applyFill="1" applyBorder="1" applyAlignment="1">
      <alignment horizontal="center"/>
    </xf>
    <xf numFmtId="164" fontId="10" fillId="2" borderId="11" xfId="0" applyNumberFormat="1" applyFont="1" applyFill="1" applyBorder="1" applyAlignment="1">
      <alignment horizontal="center"/>
    </xf>
    <xf numFmtId="0" fontId="10" fillId="0" borderId="0" xfId="0" applyFont="1"/>
    <xf numFmtId="0" fontId="2" fillId="0" borderId="0" xfId="0" applyFont="1" applyAlignment="1">
      <alignment horizontal="center"/>
    </xf>
    <xf numFmtId="0" fontId="2" fillId="0" borderId="0" xfId="0" applyFont="1" applyFill="1"/>
    <xf numFmtId="0" fontId="1" fillId="3" borderId="8" xfId="0" applyFont="1" applyFill="1" applyBorder="1" applyAlignment="1"/>
    <xf numFmtId="14" fontId="7" fillId="0" borderId="19" xfId="0" applyNumberFormat="1" applyFont="1" applyBorder="1" applyAlignment="1">
      <alignment horizontal="center" vertical="center"/>
    </xf>
    <xf numFmtId="14" fontId="7" fillId="0" borderId="20" xfId="0" applyNumberFormat="1" applyFont="1" applyBorder="1" applyAlignment="1">
      <alignment horizontal="center" vertical="center"/>
    </xf>
    <xf numFmtId="20" fontId="7" fillId="0" borderId="21" xfId="0" applyNumberFormat="1" applyFont="1" applyBorder="1" applyAlignment="1">
      <alignment horizontal="center"/>
    </xf>
    <xf numFmtId="0" fontId="7" fillId="0" borderId="0" xfId="0" applyFont="1" applyBorder="1" applyAlignment="1">
      <alignment horizontal="center"/>
    </xf>
    <xf numFmtId="1" fontId="10" fillId="2" borderId="11" xfId="0" applyNumberFormat="1" applyFont="1" applyFill="1" applyBorder="1" applyAlignment="1">
      <alignment horizontal="center"/>
    </xf>
    <xf numFmtId="21" fontId="0" fillId="0" borderId="0" xfId="0" applyNumberFormat="1" applyAlignment="1">
      <alignment horizontal="center"/>
    </xf>
    <xf numFmtId="0" fontId="7" fillId="0" borderId="22" xfId="0" applyFont="1" applyBorder="1" applyAlignment="1">
      <alignment horizontal="center"/>
    </xf>
    <xf numFmtId="165" fontId="5" fillId="0" borderId="23" xfId="0" applyNumberFormat="1" applyFont="1" applyBorder="1" applyAlignment="1">
      <alignment horizontal="center"/>
    </xf>
    <xf numFmtId="20" fontId="5" fillId="0" borderId="23" xfId="0" applyNumberFormat="1" applyFont="1" applyBorder="1" applyAlignment="1">
      <alignment horizontal="center"/>
    </xf>
    <xf numFmtId="0" fontId="7" fillId="0" borderId="25" xfId="0" applyFont="1" applyBorder="1" applyAlignment="1">
      <alignment horizontal="center"/>
    </xf>
    <xf numFmtId="20" fontId="7" fillId="0" borderId="26" xfId="0" applyNumberFormat="1" applyFont="1" applyBorder="1" applyAlignment="1">
      <alignment horizontal="center"/>
    </xf>
    <xf numFmtId="164" fontId="2" fillId="0" borderId="15" xfId="0" applyNumberFormat="1" applyFont="1" applyFill="1" applyBorder="1" applyAlignment="1">
      <alignment horizontal="center"/>
    </xf>
    <xf numFmtId="164" fontId="2" fillId="0" borderId="14" xfId="0" applyNumberFormat="1" applyFont="1" applyFill="1" applyBorder="1" applyAlignment="1">
      <alignment horizontal="center"/>
    </xf>
    <xf numFmtId="0" fontId="4" fillId="0" borderId="1" xfId="0" applyFont="1" applyBorder="1" applyAlignment="1">
      <alignment vertical="center" textRotation="255" wrapText="1"/>
    </xf>
    <xf numFmtId="0" fontId="4" fillId="0" borderId="5" xfId="0" applyFont="1" applyBorder="1" applyAlignment="1">
      <alignment vertical="center" textRotation="255" wrapText="1"/>
    </xf>
    <xf numFmtId="0" fontId="8" fillId="3" borderId="1" xfId="0" applyFont="1" applyFill="1" applyBorder="1" applyAlignment="1">
      <alignment horizontal="center" vertical="center" wrapText="1"/>
    </xf>
    <xf numFmtId="0" fontId="9" fillId="3" borderId="5" xfId="0" applyFont="1" applyFill="1" applyBorder="1" applyAlignment="1">
      <alignment horizontal="center" vertical="center" wrapText="1"/>
    </xf>
    <xf numFmtId="0" fontId="9" fillId="3" borderId="8" xfId="0" applyFont="1" applyFill="1" applyBorder="1" applyAlignment="1">
      <alignment horizontal="center" vertical="center" wrapText="1"/>
    </xf>
    <xf numFmtId="0" fontId="6" fillId="3" borderId="2" xfId="0" applyFont="1" applyFill="1" applyBorder="1" applyAlignment="1">
      <alignment horizontal="center" vertical="top"/>
    </xf>
    <xf numFmtId="0" fontId="6" fillId="3" borderId="3" xfId="0" applyFont="1" applyFill="1" applyBorder="1" applyAlignment="1">
      <alignment horizontal="center" vertical="top"/>
    </xf>
    <xf numFmtId="0" fontId="6" fillId="3" borderId="4" xfId="0" applyFont="1" applyFill="1" applyBorder="1" applyAlignment="1">
      <alignment horizontal="center" vertical="top"/>
    </xf>
    <xf numFmtId="0" fontId="6" fillId="3" borderId="15" xfId="0" applyFont="1" applyFill="1" applyBorder="1" applyAlignment="1">
      <alignment horizontal="center" vertical="top"/>
    </xf>
    <xf numFmtId="0" fontId="6" fillId="3" borderId="13" xfId="0" applyFont="1" applyFill="1" applyBorder="1" applyAlignment="1">
      <alignment horizontal="center" vertical="top"/>
    </xf>
    <xf numFmtId="0" fontId="6" fillId="3" borderId="14" xfId="0" applyFont="1" applyFill="1" applyBorder="1" applyAlignment="1">
      <alignment horizontal="center" vertical="top"/>
    </xf>
    <xf numFmtId="0" fontId="11" fillId="0" borderId="27" xfId="0" applyFont="1" applyBorder="1" applyAlignment="1">
      <alignment horizontal="center"/>
    </xf>
    <xf numFmtId="0" fontId="11" fillId="0" borderId="18" xfId="0" applyFont="1" applyBorder="1" applyAlignment="1">
      <alignment horizontal="center"/>
    </xf>
    <xf numFmtId="0" fontId="7" fillId="0" borderId="18" xfId="0" applyFont="1" applyBorder="1" applyAlignment="1">
      <alignment horizontal="center"/>
    </xf>
    <xf numFmtId="0" fontId="11" fillId="0" borderId="24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41"/>
  <sheetViews>
    <sheetView tabSelected="1" topLeftCell="B25" zoomScaleNormal="100" workbookViewId="0">
      <selection activeCell="D48" sqref="D48"/>
    </sheetView>
  </sheetViews>
  <sheetFormatPr baseColWidth="10" defaultRowHeight="12.75" x14ac:dyDescent="0.2"/>
  <cols>
    <col min="1" max="1" width="0" style="1" hidden="1" customWidth="1"/>
    <col min="2" max="2" width="18.42578125" style="1" customWidth="1"/>
    <col min="3" max="7" width="19.7109375" style="1" customWidth="1"/>
    <col min="8" max="8" width="19.7109375" style="2" customWidth="1"/>
    <col min="9" max="9" width="19.7109375" style="1" customWidth="1"/>
    <col min="10" max="10" width="15.5703125" style="1" customWidth="1"/>
    <col min="11" max="11" width="16.7109375" style="1" customWidth="1"/>
    <col min="12" max="16384" width="11.42578125" style="1"/>
  </cols>
  <sheetData>
    <row r="1" spans="1:17" ht="21" x14ac:dyDescent="0.2">
      <c r="B1" s="48" t="s">
        <v>0</v>
      </c>
      <c r="C1" s="51" t="s">
        <v>1</v>
      </c>
      <c r="D1" s="52"/>
      <c r="E1" s="52"/>
      <c r="F1" s="52"/>
      <c r="G1" s="52"/>
      <c r="H1" s="53"/>
      <c r="I1" s="21" t="s">
        <v>2</v>
      </c>
    </row>
    <row r="2" spans="1:17" ht="14.25" customHeight="1" thickBot="1" x14ac:dyDescent="0.25">
      <c r="B2" s="49"/>
      <c r="C2" s="11"/>
      <c r="D2" s="12"/>
      <c r="E2" s="12"/>
      <c r="F2" s="12"/>
      <c r="G2" s="13"/>
      <c r="H2" s="14"/>
      <c r="I2" s="22" t="s">
        <v>3</v>
      </c>
    </row>
    <row r="3" spans="1:17" ht="21.75" thickBot="1" x14ac:dyDescent="0.25">
      <c r="B3" s="50"/>
      <c r="C3" s="54" t="s">
        <v>20</v>
      </c>
      <c r="D3" s="55"/>
      <c r="E3" s="55"/>
      <c r="F3" s="55"/>
      <c r="G3" s="55"/>
      <c r="H3" s="56"/>
      <c r="I3" s="32" t="s">
        <v>4</v>
      </c>
    </row>
    <row r="4" spans="1:17" ht="6" customHeight="1" x14ac:dyDescent="0.2"/>
    <row r="5" spans="1:17" ht="15.75" thickBot="1" x14ac:dyDescent="0.3">
      <c r="B5" s="29"/>
      <c r="C5" s="30" t="s">
        <v>16</v>
      </c>
      <c r="I5" s="3"/>
    </row>
    <row r="6" spans="1:17" ht="15.75" customHeight="1" thickBot="1" x14ac:dyDescent="0.3">
      <c r="B6" s="31" t="s">
        <v>18</v>
      </c>
      <c r="C6" s="15" t="s">
        <v>5</v>
      </c>
      <c r="D6" s="4"/>
      <c r="E6" s="5"/>
      <c r="F6" s="5"/>
      <c r="G6" s="5"/>
      <c r="H6" s="44" t="s">
        <v>6</v>
      </c>
      <c r="I6" s="45"/>
    </row>
    <row r="7" spans="1:17" ht="6" customHeight="1" thickBot="1" x14ac:dyDescent="0.25">
      <c r="B7" s="5"/>
      <c r="C7" s="5"/>
      <c r="D7" s="5"/>
      <c r="E7" s="5"/>
      <c r="F7" s="5"/>
      <c r="G7" s="5"/>
      <c r="H7" s="6"/>
      <c r="I7" s="5"/>
    </row>
    <row r="8" spans="1:17" ht="20.25" customHeight="1" thickBot="1" x14ac:dyDescent="0.3">
      <c r="B8" s="15" t="s">
        <v>7</v>
      </c>
      <c r="C8" s="15" t="s">
        <v>8</v>
      </c>
      <c r="D8" s="15" t="s">
        <v>9</v>
      </c>
      <c r="E8" s="15" t="s">
        <v>10</v>
      </c>
      <c r="F8" s="15" t="s">
        <v>9</v>
      </c>
      <c r="G8" s="15" t="s">
        <v>9</v>
      </c>
      <c r="H8" s="16" t="s">
        <v>11</v>
      </c>
      <c r="I8" s="19" t="s">
        <v>19</v>
      </c>
      <c r="J8" s="10"/>
      <c r="K8" s="10"/>
      <c r="Q8" s="7"/>
    </row>
    <row r="9" spans="1:17" ht="15" customHeight="1" x14ac:dyDescent="0.25">
      <c r="A9" s="46" t="s">
        <v>12</v>
      </c>
      <c r="B9" s="33">
        <v>43466</v>
      </c>
      <c r="C9" s="17">
        <v>7.7393000000000001</v>
      </c>
      <c r="D9" s="8">
        <v>0.33028935185185188</v>
      </c>
      <c r="E9" s="17">
        <v>6.3056000000000001</v>
      </c>
      <c r="F9" s="8">
        <v>0.75694444444444453</v>
      </c>
      <c r="G9" s="20">
        <v>0.375</v>
      </c>
      <c r="H9" s="57">
        <v>20.6</v>
      </c>
      <c r="I9" s="39">
        <v>4</v>
      </c>
      <c r="Q9" s="7"/>
    </row>
    <row r="10" spans="1:17" ht="15" customHeight="1" x14ac:dyDescent="0.25">
      <c r="A10" s="47"/>
      <c r="B10" s="34">
        <v>43467</v>
      </c>
      <c r="C10" s="17">
        <v>6.6464999999999996</v>
      </c>
      <c r="D10" s="8">
        <v>0.53862268518518519</v>
      </c>
      <c r="E10" s="17">
        <v>6.2084999999999999</v>
      </c>
      <c r="F10" s="8">
        <v>0.57986111111111105</v>
      </c>
      <c r="G10" s="20">
        <v>0.2986111111111111</v>
      </c>
      <c r="H10" s="57">
        <v>18.3</v>
      </c>
      <c r="I10" s="39">
        <v>45</v>
      </c>
      <c r="Q10" s="7"/>
    </row>
    <row r="11" spans="1:17" ht="15" customHeight="1" thickBot="1" x14ac:dyDescent="0.3">
      <c r="A11" s="47"/>
      <c r="B11" s="34">
        <v>43468</v>
      </c>
      <c r="C11" s="17">
        <v>7.1372</v>
      </c>
      <c r="D11" s="18">
        <v>0.65277777777777779</v>
      </c>
      <c r="E11" s="17">
        <v>6.5180999999999996</v>
      </c>
      <c r="F11" s="8">
        <v>0.69444444444444453</v>
      </c>
      <c r="G11" s="20">
        <v>0.2951388888888889</v>
      </c>
      <c r="H11" s="58">
        <v>20</v>
      </c>
      <c r="I11" s="39">
        <v>37</v>
      </c>
    </row>
    <row r="12" spans="1:17" ht="15" customHeight="1" x14ac:dyDescent="0.25">
      <c r="A12" s="47"/>
      <c r="B12" s="33">
        <v>43469</v>
      </c>
      <c r="C12" s="17">
        <v>7.3428000000000004</v>
      </c>
      <c r="D12" s="8">
        <v>0.99652777777777779</v>
      </c>
      <c r="E12" s="17">
        <v>6.3395999999999999</v>
      </c>
      <c r="F12" s="8">
        <v>0.97569444444444453</v>
      </c>
      <c r="G12" s="35">
        <v>0.2951388888888889</v>
      </c>
      <c r="H12" s="58">
        <v>20.8</v>
      </c>
      <c r="I12" s="39">
        <v>22</v>
      </c>
      <c r="K12" s="38"/>
      <c r="Q12" s="7"/>
    </row>
    <row r="13" spans="1:17" ht="15" customHeight="1" x14ac:dyDescent="0.25">
      <c r="A13" s="47"/>
      <c r="B13" s="34">
        <v>43470</v>
      </c>
      <c r="C13" s="17">
        <v>7.2496999999999998</v>
      </c>
      <c r="D13" s="8">
        <v>0.62152777777777779</v>
      </c>
      <c r="E13" s="17">
        <v>6.2045000000000003</v>
      </c>
      <c r="F13" s="8">
        <v>0.44487268518518519</v>
      </c>
      <c r="G13" s="20">
        <v>0.29166666666666669</v>
      </c>
      <c r="H13" s="58">
        <v>19.899999999999999</v>
      </c>
      <c r="I13" s="39">
        <v>96</v>
      </c>
      <c r="K13" s="38"/>
      <c r="Q13" s="7"/>
    </row>
    <row r="14" spans="1:17" ht="15" customHeight="1" thickBot="1" x14ac:dyDescent="0.3">
      <c r="A14" s="47"/>
      <c r="B14" s="34">
        <v>43471</v>
      </c>
      <c r="C14" s="17">
        <v>7.2435999999999998</v>
      </c>
      <c r="D14" s="8">
        <v>0.87152777777777779</v>
      </c>
      <c r="E14" s="17">
        <v>6.3868999999999998</v>
      </c>
      <c r="F14" s="8">
        <v>1.7361111111111112E-2</v>
      </c>
      <c r="G14" s="20">
        <v>0.375</v>
      </c>
      <c r="H14" s="58">
        <v>20.5</v>
      </c>
      <c r="I14" s="39">
        <v>4</v>
      </c>
      <c r="K14" s="38"/>
      <c r="Q14" s="7"/>
    </row>
    <row r="15" spans="1:17" ht="15" customHeight="1" x14ac:dyDescent="0.25">
      <c r="A15" s="47"/>
      <c r="B15" s="33">
        <v>43472</v>
      </c>
      <c r="C15" s="17">
        <v>7.0835999999999997</v>
      </c>
      <c r="D15" s="8">
        <v>2.7777777777777776E-2</v>
      </c>
      <c r="E15" s="17">
        <v>6.4435000000000002</v>
      </c>
      <c r="F15" s="8">
        <v>0.79861111111111116</v>
      </c>
      <c r="G15" s="20">
        <v>2.4305555555555556E-2</v>
      </c>
      <c r="H15" s="58">
        <v>22.8</v>
      </c>
      <c r="I15" s="39">
        <v>78</v>
      </c>
      <c r="K15" s="38"/>
      <c r="Q15" s="7"/>
    </row>
    <row r="16" spans="1:17" ht="15" customHeight="1" x14ac:dyDescent="0.25">
      <c r="A16" s="47"/>
      <c r="B16" s="34">
        <v>43473</v>
      </c>
      <c r="C16" s="17">
        <v>6.8867000000000003</v>
      </c>
      <c r="D16" s="8">
        <v>0.40320601851851851</v>
      </c>
      <c r="E16" s="17">
        <v>6.3834999999999997</v>
      </c>
      <c r="F16" s="8">
        <v>0.38237268518518519</v>
      </c>
      <c r="G16" s="20">
        <v>0.2951388888888889</v>
      </c>
      <c r="H16" s="58">
        <v>21.2</v>
      </c>
      <c r="I16" s="39">
        <v>8</v>
      </c>
      <c r="Q16" s="7"/>
    </row>
    <row r="17" spans="1:17" ht="15" customHeight="1" thickBot="1" x14ac:dyDescent="0.3">
      <c r="A17" s="47"/>
      <c r="B17" s="34">
        <v>43474</v>
      </c>
      <c r="C17" s="17">
        <v>6.665</v>
      </c>
      <c r="D17" s="8">
        <v>0.17403935185185185</v>
      </c>
      <c r="E17" s="17">
        <v>6.3364000000000003</v>
      </c>
      <c r="F17" s="8">
        <v>0.94444444444444453</v>
      </c>
      <c r="G17" s="20">
        <v>0.2951388888888889</v>
      </c>
      <c r="H17" s="58">
        <v>22.6</v>
      </c>
      <c r="I17" s="39">
        <v>34</v>
      </c>
      <c r="Q17" s="7"/>
    </row>
    <row r="18" spans="1:17" ht="15" customHeight="1" x14ac:dyDescent="0.25">
      <c r="A18" s="47"/>
      <c r="B18" s="33">
        <v>43475</v>
      </c>
      <c r="C18" s="17">
        <v>6.3331</v>
      </c>
      <c r="D18" s="8">
        <v>5.9456018518518526E-2</v>
      </c>
      <c r="E18" s="17">
        <v>6.1581000000000001</v>
      </c>
      <c r="F18" s="8">
        <v>0.96527777777777779</v>
      </c>
      <c r="G18" s="20">
        <v>0.2951388888888889</v>
      </c>
      <c r="H18" s="58">
        <v>19.3</v>
      </c>
      <c r="I18" s="39">
        <v>82</v>
      </c>
      <c r="Q18" s="7"/>
    </row>
    <row r="19" spans="1:17" ht="15" customHeight="1" x14ac:dyDescent="0.25">
      <c r="A19" s="47"/>
      <c r="B19" s="34">
        <v>43476</v>
      </c>
      <c r="C19" s="17">
        <v>6.9934000000000003</v>
      </c>
      <c r="D19" s="8">
        <v>0.53862268518518519</v>
      </c>
      <c r="E19" s="17">
        <v>6.2149000000000001</v>
      </c>
      <c r="F19" s="8">
        <v>3.8194444444444441E-2</v>
      </c>
      <c r="G19" s="35">
        <v>0.2951388888888889</v>
      </c>
      <c r="H19" s="59">
        <v>20.2</v>
      </c>
      <c r="I19" s="39">
        <v>170</v>
      </c>
      <c r="Q19" s="7"/>
    </row>
    <row r="20" spans="1:17" ht="15" customHeight="1" thickBot="1" x14ac:dyDescent="0.3">
      <c r="A20" s="47"/>
      <c r="B20" s="34">
        <v>43477</v>
      </c>
      <c r="C20" s="17">
        <v>7.4711999999999996</v>
      </c>
      <c r="D20" s="8">
        <v>0.54861111111111105</v>
      </c>
      <c r="E20" s="17">
        <v>6.7680999999999996</v>
      </c>
      <c r="F20" s="8">
        <v>6.9444444444444441E-3</v>
      </c>
      <c r="G20" s="20">
        <v>0.375</v>
      </c>
      <c r="H20" s="59">
        <v>22.3</v>
      </c>
      <c r="I20" s="39">
        <v>2</v>
      </c>
      <c r="Q20" s="7"/>
    </row>
    <row r="21" spans="1:17" ht="15" customHeight="1" x14ac:dyDescent="0.25">
      <c r="A21" s="47"/>
      <c r="B21" s="33">
        <v>43478</v>
      </c>
      <c r="C21" s="17">
        <v>7.4858000000000002</v>
      </c>
      <c r="D21" s="8">
        <v>0.89236111111111116</v>
      </c>
      <c r="E21" s="17">
        <v>6.8059000000000003</v>
      </c>
      <c r="F21" s="8">
        <v>0.54861111111111105</v>
      </c>
      <c r="G21" s="20">
        <v>0.77569444444444446</v>
      </c>
      <c r="H21" s="59">
        <v>24.1</v>
      </c>
      <c r="I21" s="39">
        <v>108</v>
      </c>
    </row>
    <row r="22" spans="1:17" ht="15" customHeight="1" x14ac:dyDescent="0.25">
      <c r="A22" s="47"/>
      <c r="B22" s="34">
        <v>43479</v>
      </c>
      <c r="C22" s="17">
        <v>7.7641999999999998</v>
      </c>
      <c r="D22" s="8">
        <v>5.9456018518518526E-2</v>
      </c>
      <c r="E22" s="17">
        <v>6.7268999999999997</v>
      </c>
      <c r="F22" s="8">
        <v>0.24695601851851853</v>
      </c>
      <c r="G22" s="20">
        <v>3.472222222222222E-3</v>
      </c>
      <c r="H22" s="59">
        <v>23.1</v>
      </c>
      <c r="I22" s="39">
        <v>170</v>
      </c>
    </row>
    <row r="23" spans="1:17" ht="15" customHeight="1" thickBot="1" x14ac:dyDescent="0.3">
      <c r="A23" s="47"/>
      <c r="B23" s="34">
        <v>43480</v>
      </c>
      <c r="C23" s="17">
        <v>7.3365999999999998</v>
      </c>
      <c r="D23" s="8">
        <v>0.47612268518518519</v>
      </c>
      <c r="E23" s="17">
        <v>6.9836</v>
      </c>
      <c r="F23" s="8">
        <v>4.9039351851851855E-2</v>
      </c>
      <c r="G23" s="20">
        <v>0.2986111111111111</v>
      </c>
      <c r="H23" s="59">
        <v>18.8</v>
      </c>
      <c r="I23" s="39">
        <v>105</v>
      </c>
    </row>
    <row r="24" spans="1:17" ht="15" customHeight="1" x14ac:dyDescent="0.25">
      <c r="A24" s="47"/>
      <c r="B24" s="33">
        <v>43481</v>
      </c>
      <c r="C24" s="17">
        <v>7.3803000000000001</v>
      </c>
      <c r="D24" s="8">
        <v>0.17403935185185185</v>
      </c>
      <c r="E24" s="17">
        <v>6.7492000000000001</v>
      </c>
      <c r="F24" s="8">
        <v>0.84027777777777779</v>
      </c>
      <c r="G24" s="20">
        <v>0.30902777777777779</v>
      </c>
      <c r="H24" s="59">
        <v>22</v>
      </c>
      <c r="I24" s="39">
        <v>103</v>
      </c>
    </row>
    <row r="25" spans="1:17" ht="15" customHeight="1" x14ac:dyDescent="0.25">
      <c r="A25" s="47"/>
      <c r="B25" s="34">
        <v>43482</v>
      </c>
      <c r="C25" s="17">
        <v>7.0023999999999997</v>
      </c>
      <c r="D25" s="8">
        <v>0.41362268518518519</v>
      </c>
      <c r="E25" s="17">
        <v>6.6119000000000003</v>
      </c>
      <c r="F25" s="8">
        <v>0.39278935185185188</v>
      </c>
      <c r="G25" s="20">
        <v>0.34027777777777773</v>
      </c>
      <c r="H25" s="58">
        <v>20.2</v>
      </c>
      <c r="I25" s="39">
        <v>101</v>
      </c>
    </row>
    <row r="26" spans="1:17" ht="15" customHeight="1" thickBot="1" x14ac:dyDescent="0.3">
      <c r="A26" s="47"/>
      <c r="B26" s="34">
        <v>43483</v>
      </c>
      <c r="C26" s="17">
        <v>7.2927999999999997</v>
      </c>
      <c r="D26" s="8">
        <v>0.27820601851851851</v>
      </c>
      <c r="E26" s="17">
        <v>7.0026000000000002</v>
      </c>
      <c r="F26" s="8">
        <v>9.0706018518518519E-2</v>
      </c>
      <c r="G26" s="35">
        <v>0.2986111111111111</v>
      </c>
      <c r="H26" s="59">
        <v>21.8</v>
      </c>
      <c r="I26" s="39">
        <v>156</v>
      </c>
    </row>
    <row r="27" spans="1:17" ht="15" customHeight="1" x14ac:dyDescent="0.25">
      <c r="A27" s="47"/>
      <c r="B27" s="33">
        <v>43484</v>
      </c>
      <c r="C27" s="17">
        <v>7.3647</v>
      </c>
      <c r="D27" s="8">
        <v>0.59513888888888888</v>
      </c>
      <c r="E27" s="17">
        <v>6.4082999999999997</v>
      </c>
      <c r="F27" s="8">
        <v>0.66805555555555562</v>
      </c>
      <c r="G27" s="20">
        <v>0.2951388888888889</v>
      </c>
      <c r="H27" s="59">
        <v>20.7</v>
      </c>
      <c r="I27" s="39">
        <v>104</v>
      </c>
    </row>
    <row r="28" spans="1:17" ht="15" customHeight="1" x14ac:dyDescent="0.25">
      <c r="A28" s="47"/>
      <c r="B28" s="34">
        <v>43485</v>
      </c>
      <c r="C28" s="17">
        <v>7.6119000000000003</v>
      </c>
      <c r="D28" s="8">
        <v>0.94930555555555562</v>
      </c>
      <c r="E28" s="17">
        <v>6.6837</v>
      </c>
      <c r="F28" s="8">
        <v>0.85555555555555562</v>
      </c>
      <c r="G28" s="20">
        <v>0.375</v>
      </c>
      <c r="H28" s="59">
        <v>20.8</v>
      </c>
      <c r="I28" s="39">
        <v>4</v>
      </c>
    </row>
    <row r="29" spans="1:17" ht="15" customHeight="1" thickBot="1" x14ac:dyDescent="0.3">
      <c r="A29" s="47"/>
      <c r="B29" s="34">
        <v>43486</v>
      </c>
      <c r="C29" s="17">
        <v>7.4462000000000002</v>
      </c>
      <c r="D29" s="8">
        <v>0.1062037037037037</v>
      </c>
      <c r="E29" s="17">
        <v>6.5370999999999997</v>
      </c>
      <c r="F29" s="8">
        <v>0.69930555555555562</v>
      </c>
      <c r="G29" s="20">
        <v>3.4722222222222224E-2</v>
      </c>
      <c r="H29" s="59">
        <v>22.9</v>
      </c>
      <c r="I29" s="39">
        <v>32</v>
      </c>
    </row>
    <row r="30" spans="1:17" ht="15" customHeight="1" x14ac:dyDescent="0.25">
      <c r="A30" s="47"/>
      <c r="B30" s="33">
        <v>43487</v>
      </c>
      <c r="C30" s="17">
        <v>6.5240999999999998</v>
      </c>
      <c r="D30" s="8">
        <v>7.4953703703703703E-2</v>
      </c>
      <c r="E30" s="17">
        <v>6.4493999999999998</v>
      </c>
      <c r="F30" s="8">
        <v>0.34578703703703706</v>
      </c>
      <c r="G30" s="20">
        <v>0.29166666666666669</v>
      </c>
      <c r="H30" s="59">
        <v>20.8</v>
      </c>
      <c r="I30" s="39">
        <v>97</v>
      </c>
    </row>
    <row r="31" spans="1:17" ht="15" customHeight="1" x14ac:dyDescent="0.25">
      <c r="A31" s="47"/>
      <c r="B31" s="34">
        <v>43488</v>
      </c>
      <c r="C31" s="17">
        <v>6.7775999999999996</v>
      </c>
      <c r="D31" s="8">
        <v>0.95972222222222225</v>
      </c>
      <c r="E31" s="17">
        <v>6.3710000000000004</v>
      </c>
      <c r="F31" s="8">
        <v>0.21037037037037035</v>
      </c>
      <c r="G31" s="20">
        <v>0.2951388888888889</v>
      </c>
      <c r="H31" s="59">
        <v>21.3</v>
      </c>
      <c r="I31" s="39">
        <v>90</v>
      </c>
    </row>
    <row r="32" spans="1:17" ht="15" customHeight="1" thickBot="1" x14ac:dyDescent="0.3">
      <c r="A32" s="47"/>
      <c r="B32" s="34">
        <v>43489</v>
      </c>
      <c r="C32" s="17">
        <v>6.9520999999999997</v>
      </c>
      <c r="D32" s="8">
        <v>0.283287037037037</v>
      </c>
      <c r="E32" s="17">
        <v>6.2648999999999999</v>
      </c>
      <c r="F32" s="8">
        <v>0.94930555555555562</v>
      </c>
      <c r="G32" s="20">
        <v>0.2951388888888889</v>
      </c>
      <c r="H32" s="59">
        <v>22.5</v>
      </c>
      <c r="I32" s="39">
        <v>87</v>
      </c>
    </row>
    <row r="33" spans="1:9" ht="15" customHeight="1" x14ac:dyDescent="0.25">
      <c r="A33" s="47"/>
      <c r="B33" s="33">
        <v>43490</v>
      </c>
      <c r="C33" s="17">
        <v>6.5304000000000002</v>
      </c>
      <c r="D33" s="8">
        <v>0.98055555555555562</v>
      </c>
      <c r="E33" s="17">
        <v>6.1830999999999996</v>
      </c>
      <c r="F33" s="8">
        <v>0.38745370370370374</v>
      </c>
      <c r="G33" s="35">
        <v>0.2951388888888889</v>
      </c>
      <c r="H33" s="59">
        <v>22.3</v>
      </c>
      <c r="I33" s="39">
        <v>67</v>
      </c>
    </row>
    <row r="34" spans="1:9" ht="15" customHeight="1" x14ac:dyDescent="0.25">
      <c r="A34" s="47"/>
      <c r="B34" s="34">
        <v>43491</v>
      </c>
      <c r="C34" s="17">
        <v>7.9008000000000003</v>
      </c>
      <c r="D34" s="8">
        <v>0.40828703703703706</v>
      </c>
      <c r="E34" s="17">
        <v>6.5149999999999997</v>
      </c>
      <c r="F34" s="8">
        <v>0.60555555555555551</v>
      </c>
      <c r="G34" s="20">
        <v>0.2951388888888889</v>
      </c>
      <c r="H34" s="59">
        <v>21.6</v>
      </c>
      <c r="I34" s="39">
        <v>63</v>
      </c>
    </row>
    <row r="35" spans="1:9" ht="15" customHeight="1" thickBot="1" x14ac:dyDescent="0.3">
      <c r="A35" s="47"/>
      <c r="B35" s="34">
        <v>43492</v>
      </c>
      <c r="C35" s="17">
        <v>7.4493</v>
      </c>
      <c r="D35" s="8">
        <v>0.34578703703703706</v>
      </c>
      <c r="E35" s="17">
        <v>6.5964999999999998</v>
      </c>
      <c r="F35" s="8">
        <v>0.93888888888888899</v>
      </c>
      <c r="G35" s="20">
        <v>0.375</v>
      </c>
      <c r="H35" s="59">
        <v>22.3</v>
      </c>
      <c r="I35" s="39">
        <v>3</v>
      </c>
    </row>
    <row r="36" spans="1:9" ht="15" customHeight="1" x14ac:dyDescent="0.25">
      <c r="A36" s="9"/>
      <c r="B36" s="33">
        <v>43493</v>
      </c>
      <c r="C36" s="17">
        <v>6.9398</v>
      </c>
      <c r="D36" s="8">
        <v>0.17912037037037035</v>
      </c>
      <c r="E36" s="17">
        <v>6.1306000000000003</v>
      </c>
      <c r="F36" s="8">
        <v>0.76180555555555562</v>
      </c>
      <c r="G36" s="20">
        <v>3.472222222222222E-3</v>
      </c>
      <c r="H36" s="58">
        <v>23.9</v>
      </c>
      <c r="I36" s="39">
        <v>84</v>
      </c>
    </row>
    <row r="37" spans="1:9" ht="15" customHeight="1" x14ac:dyDescent="0.25">
      <c r="B37" s="34">
        <v>43494</v>
      </c>
      <c r="C37" s="17">
        <v>7.0434000000000001</v>
      </c>
      <c r="D37" s="8">
        <v>0.95972222222222225</v>
      </c>
      <c r="E37" s="17">
        <v>6.1517999999999997</v>
      </c>
      <c r="F37" s="8">
        <v>0.51245370370370369</v>
      </c>
      <c r="G37" s="20">
        <v>0.30208333333333331</v>
      </c>
      <c r="H37" s="58">
        <v>19.600000000000001</v>
      </c>
      <c r="I37" s="39">
        <v>83</v>
      </c>
    </row>
    <row r="38" spans="1:9" ht="15" customHeight="1" thickBot="1" x14ac:dyDescent="0.3">
      <c r="B38" s="34">
        <v>43495</v>
      </c>
      <c r="C38" s="17">
        <v>7.4153000000000002</v>
      </c>
      <c r="D38" s="8">
        <v>0.60555555555555551</v>
      </c>
      <c r="E38" s="17">
        <v>6.8529999999999998</v>
      </c>
      <c r="F38" s="8">
        <v>0.63680555555555551</v>
      </c>
      <c r="G38" s="20">
        <v>0.30555555555555552</v>
      </c>
      <c r="H38" s="59">
        <v>21.4</v>
      </c>
      <c r="I38" s="39">
        <v>113</v>
      </c>
    </row>
    <row r="39" spans="1:9" ht="15" customHeight="1" thickBot="1" x14ac:dyDescent="0.3">
      <c r="B39" s="33">
        <v>43496</v>
      </c>
      <c r="C39" s="40">
        <v>7.4149000000000003</v>
      </c>
      <c r="D39" s="41">
        <v>0.29370370370370369</v>
      </c>
      <c r="E39" s="40">
        <v>6.8464999999999998</v>
      </c>
      <c r="F39" s="41">
        <v>0.32495370370370369</v>
      </c>
      <c r="G39" s="43">
        <v>0.2986111111111111</v>
      </c>
      <c r="H39" s="60">
        <v>22.5</v>
      </c>
      <c r="I39" s="42">
        <v>136</v>
      </c>
    </row>
    <row r="40" spans="1:9" ht="15" customHeight="1" thickBot="1" x14ac:dyDescent="0.3">
      <c r="B40" s="23" t="s">
        <v>21</v>
      </c>
      <c r="C40" s="23" t="s">
        <v>17</v>
      </c>
      <c r="D40" s="24" t="s">
        <v>13</v>
      </c>
      <c r="E40" s="24" t="s">
        <v>14</v>
      </c>
      <c r="F40" s="25" t="s">
        <v>15</v>
      </c>
      <c r="G40" s="25" t="s">
        <v>22</v>
      </c>
      <c r="I40" s="36"/>
    </row>
    <row r="41" spans="1:9" ht="15" customHeight="1" thickBot="1" x14ac:dyDescent="0.3">
      <c r="B41" s="26">
        <f>AVERAGE(I9:I39)</f>
        <v>73.806451612903231</v>
      </c>
      <c r="C41" s="26">
        <f>SUM(I9:I39)</f>
        <v>2288</v>
      </c>
      <c r="D41" s="27">
        <f>MAX(C9:C39)</f>
        <v>7.9008000000000003</v>
      </c>
      <c r="E41" s="27">
        <f>MIN(E9:E39)</f>
        <v>6.1306000000000003</v>
      </c>
      <c r="F41" s="28">
        <f>MAX(H9:H39)</f>
        <v>24.1</v>
      </c>
      <c r="G41" s="37">
        <f>MIN(I7:I39)</f>
        <v>2</v>
      </c>
    </row>
  </sheetData>
  <mergeCells count="5">
    <mergeCell ref="H6:I6"/>
    <mergeCell ref="A9:A35"/>
    <mergeCell ref="B1:B3"/>
    <mergeCell ref="C1:H1"/>
    <mergeCell ref="C3:H3"/>
  </mergeCells>
  <pageMargins left="0.70866141732283472" right="0.70866141732283472" top="0.74803149606299213" bottom="0.74803149606299213" header="0.31496062992125984" footer="0.31496062992125984"/>
  <pageSetup scale="78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2</vt:i4>
      </vt:variant>
    </vt:vector>
  </HeadingPairs>
  <TitlesOfParts>
    <vt:vector size="3" baseType="lpstr">
      <vt:lpstr>ENERO 19</vt:lpstr>
      <vt:lpstr>'ENERO 19'!Área_de_impresión</vt:lpstr>
      <vt:lpstr>'ENERO 19'!Print_Area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Francis Saintard</dc:creator>
  <cp:lastModifiedBy>Francis Saintard</cp:lastModifiedBy>
  <cp:lastPrinted>2018-11-23T22:56:48Z</cp:lastPrinted>
  <dcterms:created xsi:type="dcterms:W3CDTF">2017-03-20T14:21:09Z</dcterms:created>
  <dcterms:modified xsi:type="dcterms:W3CDTF">2019-02-20T23:41:56Z</dcterms:modified>
</cp:coreProperties>
</file>